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6" windowHeight="11052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Лист1!$A$9:$I$20</definedName>
    <definedName name="_xlnm.Print_Titles" localSheetId="0">Лист1!$A:$B,Лист1!$4:$4</definedName>
    <definedName name="_xlnm.Print_Area" localSheetId="0">Лист1!$A$1:$O$22</definedName>
  </definedNames>
  <calcPr calcId="125725"/>
</workbook>
</file>

<file path=xl/calcChain.xml><?xml version="1.0" encoding="utf-8"?>
<calcChain xmlns="http://schemas.openxmlformats.org/spreadsheetml/2006/main">
  <c r="B20" i="1"/>
  <c r="D19"/>
  <c r="C20"/>
  <c r="H20" s="1"/>
  <c r="B19"/>
  <c r="A19"/>
  <c r="L18"/>
  <c r="D18"/>
  <c r="B18"/>
  <c r="A18"/>
  <c r="L17"/>
  <c r="D17"/>
  <c r="B17"/>
  <c r="A17"/>
  <c r="L16"/>
  <c r="D16"/>
  <c r="B16"/>
  <c r="A16"/>
  <c r="L15"/>
  <c r="D15"/>
  <c r="B15"/>
  <c r="A15"/>
  <c r="L14"/>
  <c r="D14"/>
  <c r="B14"/>
  <c r="A14"/>
  <c r="L13"/>
  <c r="D13"/>
  <c r="B13"/>
  <c r="A13"/>
  <c r="L12"/>
  <c r="D12"/>
  <c r="I12" s="1"/>
  <c r="B12"/>
  <c r="A12"/>
  <c r="L11"/>
  <c r="D11"/>
  <c r="B11"/>
  <c r="A11"/>
  <c r="L10"/>
  <c r="L20" s="1"/>
  <c r="G20"/>
  <c r="D10"/>
  <c r="B10"/>
  <c r="A10"/>
  <c r="I15" l="1"/>
  <c r="J15" s="1"/>
  <c r="N15" s="1"/>
  <c r="O15" s="1"/>
  <c r="I16"/>
  <c r="J16" s="1"/>
  <c r="N16" s="1"/>
  <c r="O16" s="1"/>
  <c r="I18"/>
  <c r="J18" s="1"/>
  <c r="N18" s="1"/>
  <c r="O18" s="1"/>
  <c r="I10"/>
  <c r="J10" s="1"/>
  <c r="I11"/>
  <c r="I13"/>
  <c r="J13" s="1"/>
  <c r="N13" s="1"/>
  <c r="O13" s="1"/>
  <c r="I14"/>
  <c r="M14" s="1"/>
  <c r="I17"/>
  <c r="J17" s="1"/>
  <c r="N17" s="1"/>
  <c r="O17" s="1"/>
  <c r="M12"/>
  <c r="J12"/>
  <c r="N12" s="1"/>
  <c r="O12" s="1"/>
  <c r="M16"/>
  <c r="M18"/>
  <c r="E20"/>
  <c r="F20"/>
  <c r="M13" l="1"/>
  <c r="M17"/>
  <c r="M10"/>
  <c r="M15"/>
  <c r="J14"/>
  <c r="N14" s="1"/>
  <c r="O14" s="1"/>
  <c r="M11"/>
  <c r="J11"/>
  <c r="N11" s="1"/>
  <c r="O11" s="1"/>
  <c r="N10"/>
  <c r="O10" s="1"/>
  <c r="J20"/>
  <c r="N20" s="1"/>
  <c r="O20" s="1"/>
</calcChain>
</file>

<file path=xl/sharedStrings.xml><?xml version="1.0" encoding="utf-8"?>
<sst xmlns="http://schemas.openxmlformats.org/spreadsheetml/2006/main" count="25" uniqueCount="23">
  <si>
    <t>Медицинская организация, 
оказывающая первичную медико-санитарную помощь в амбулаторных условиях прикреплённому населению</t>
  </si>
  <si>
    <t>Численность прикреплённого населения на 01.09.2025</t>
  </si>
  <si>
    <t>Отклонение</t>
  </si>
  <si>
    <r>
      <t>КД</t>
    </r>
    <r>
      <rPr>
        <vertAlign val="subscript"/>
        <sz val="10"/>
        <color theme="1"/>
        <rFont val="Cambria"/>
        <family val="1"/>
        <charset val="204"/>
        <scheme val="major"/>
      </rPr>
      <t>ПВ</t>
    </r>
  </si>
  <si>
    <r>
      <t>КД</t>
    </r>
    <r>
      <rPr>
        <vertAlign val="subscript"/>
        <sz val="10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</si>
  <si>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0"/>
        <color theme="1"/>
        <rFont val="Cambria"/>
        <family val="1"/>
        <charset val="204"/>
        <scheme val="major"/>
      </rPr>
      <t>ОТ</t>
    </r>
  </si>
  <si>
    <r>
      <t>КД</t>
    </r>
    <r>
      <rPr>
        <vertAlign val="subscript"/>
        <sz val="10"/>
        <color theme="1"/>
        <rFont val="Cambria"/>
        <family val="1"/>
        <charset val="204"/>
        <scheme val="major"/>
      </rPr>
      <t>ЗП</t>
    </r>
  </si>
  <si>
    <t>%</t>
  </si>
  <si>
    <t>Наименование</t>
  </si>
  <si>
    <t>Код</t>
  </si>
  <si>
    <t>ИТОГО</t>
  </si>
  <si>
    <r>
      <t>РАСЧЁТ 
дифференцированных подушевых нормативов финансирования 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с 01.10.2025</t>
    </r>
  </si>
  <si>
    <t>Утверждено в ТС на 4 квартал 2025 года*</t>
  </si>
  <si>
    <r>
      <t>* - по МОКБ - средневзвешенный ДНФ</t>
    </r>
    <r>
      <rPr>
        <vertAlign val="subscript"/>
        <sz val="11"/>
        <color theme="1"/>
        <rFont val="Cambria"/>
        <family val="1"/>
        <charset val="204"/>
        <scheme val="major"/>
      </rPr>
      <t>АПП</t>
    </r>
  </si>
  <si>
    <r>
      <t>БПНФ</t>
    </r>
    <r>
      <rPr>
        <vertAlign val="subscript"/>
        <sz val="10"/>
        <color theme="1"/>
        <rFont val="Cambria"/>
        <family val="1"/>
        <charset val="204"/>
        <scheme val="major"/>
      </rPr>
      <t>АПП</t>
    </r>
  </si>
  <si>
    <r>
      <t>Коэффициенты дифференциации БПНФ</t>
    </r>
    <r>
      <rPr>
        <vertAlign val="subscript"/>
        <sz val="10"/>
        <color theme="1"/>
        <rFont val="Cambria"/>
        <family val="1"/>
        <charset val="204"/>
        <scheme val="major"/>
      </rPr>
      <t>АПП</t>
    </r>
  </si>
  <si>
    <r>
      <t>Дифференцированный подушевой норматив финансирования (ДПНФ</t>
    </r>
    <r>
      <rPr>
        <vertAlign val="subscript"/>
        <sz val="10"/>
        <color theme="1"/>
        <rFont val="Cambria"/>
        <family val="1"/>
        <charset val="204"/>
        <scheme val="major"/>
      </rPr>
      <t>АПП</t>
    </r>
    <r>
      <rPr>
        <sz val="10"/>
        <color theme="1"/>
        <rFont val="Cambria"/>
        <family val="1"/>
        <charset val="204"/>
        <scheme val="major"/>
      </rPr>
      <t>)</t>
    </r>
  </si>
  <si>
    <r>
      <t>Объём фин. по ДПНФ</t>
    </r>
    <r>
      <rPr>
        <vertAlign val="subscript"/>
        <sz val="10"/>
        <color theme="1"/>
        <rFont val="Cambria"/>
        <family val="1"/>
        <charset val="204"/>
        <scheme val="major"/>
      </rPr>
      <t>АПП</t>
    </r>
    <r>
      <rPr>
        <sz val="10"/>
        <color theme="1"/>
        <rFont val="Cambria"/>
        <family val="1"/>
        <charset val="204"/>
        <scheme val="major"/>
      </rPr>
      <t xml:space="preserve"> на 4 квартал
</t>
    </r>
  </si>
  <si>
    <r>
      <t>ДПНФ</t>
    </r>
    <r>
      <rPr>
        <vertAlign val="subscript"/>
        <sz val="10"/>
        <color theme="1"/>
        <rFont val="Cambria"/>
        <family val="1"/>
        <charset val="204"/>
        <scheme val="major"/>
      </rPr>
      <t>АПП</t>
    </r>
  </si>
  <si>
    <r>
      <t>Объём фин. по ДПНФ</t>
    </r>
    <r>
      <rPr>
        <vertAlign val="subscript"/>
        <sz val="10"/>
        <color theme="1"/>
        <rFont val="Cambria"/>
        <family val="1"/>
        <charset val="204"/>
        <scheme val="major"/>
      </rPr>
      <t>АПП</t>
    </r>
    <r>
      <rPr>
        <sz val="10"/>
        <color theme="1"/>
        <rFont val="Cambria"/>
        <family val="1"/>
        <charset val="204"/>
        <scheme val="major"/>
      </rPr>
      <t xml:space="preserve"> 
</t>
    </r>
  </si>
  <si>
    <t>Приложение 11</t>
  </si>
  <si>
    <t>к протоколу заседания Комиссии</t>
  </si>
  <si>
    <t>от 25.09.2025 № 09/2025</t>
  </si>
</sst>
</file>

<file path=xl/styles.xml><?xml version="1.0" encoding="utf-8"?>
<styleSheet xmlns="http://schemas.openxmlformats.org/spreadsheetml/2006/main">
  <numFmts count="4">
    <numFmt numFmtId="164" formatCode="#,##0.00000"/>
    <numFmt numFmtId="165" formatCode="0.000000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vertAlign val="subscript"/>
      <sz val="10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4"/>
      <color theme="1"/>
      <name val="Cambria"/>
      <family val="1"/>
      <charset val="204"/>
    </font>
    <font>
      <sz val="14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12" fillId="0" borderId="0"/>
    <xf numFmtId="166" fontId="13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5" fillId="0" borderId="0"/>
    <xf numFmtId="0" fontId="14" fillId="0" borderId="0"/>
    <xf numFmtId="0" fontId="13" fillId="0" borderId="0">
      <alignment vertical="top"/>
    </xf>
    <xf numFmtId="0" fontId="16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5" fillId="0" borderId="0">
      <alignment vertical="top"/>
    </xf>
    <xf numFmtId="0" fontId="17" fillId="0" borderId="0"/>
    <xf numFmtId="0" fontId="13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>
      <alignment vertical="top"/>
    </xf>
    <xf numFmtId="0" fontId="13" fillId="0" borderId="0">
      <alignment vertical="top"/>
    </xf>
    <xf numFmtId="0" fontId="2" fillId="0" borderId="0"/>
    <xf numFmtId="9" fontId="1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</cellStyleXfs>
  <cellXfs count="7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/>
    </xf>
    <xf numFmtId="10" fontId="3" fillId="0" borderId="10" xfId="0" applyNumberFormat="1" applyFont="1" applyFill="1" applyBorder="1" applyAlignment="1">
      <alignment vertical="center"/>
    </xf>
    <xf numFmtId="164" fontId="3" fillId="0" borderId="8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3" fontId="3" fillId="0" borderId="12" xfId="0" applyNumberFormat="1" applyFont="1" applyFill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Fill="1" applyBorder="1" applyAlignment="1">
      <alignment horizontal="center" vertical="center"/>
    </xf>
    <xf numFmtId="10" fontId="3" fillId="0" borderId="12" xfId="0" applyNumberFormat="1" applyFont="1" applyFill="1" applyBorder="1" applyAlignment="1">
      <alignment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10" fontId="3" fillId="0" borderId="11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vertical="center"/>
    </xf>
    <xf numFmtId="0" fontId="8" fillId="3" borderId="8" xfId="0" applyFont="1" applyFill="1" applyBorder="1" applyAlignment="1">
      <alignment horizontal="center" vertical="center"/>
    </xf>
    <xf numFmtId="3" fontId="4" fillId="3" borderId="8" xfId="0" applyNumberFormat="1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0" fontId="4" fillId="3" borderId="8" xfId="0" applyNumberFormat="1" applyFont="1" applyFill="1" applyBorder="1" applyAlignment="1">
      <alignment horizontal="right" vertical="center"/>
    </xf>
    <xf numFmtId="165" fontId="8" fillId="0" borderId="0" xfId="0" applyNumberFormat="1" applyFont="1"/>
    <xf numFmtId="0" fontId="8" fillId="0" borderId="0" xfId="22" applyFont="1" applyAlignment="1">
      <alignment horizontal="center"/>
    </xf>
    <xf numFmtId="0" fontId="8" fillId="0" borderId="0" xfId="22" applyFont="1"/>
    <xf numFmtId="0" fontId="19" fillId="0" borderId="0" xfId="14" applyFont="1" applyAlignment="1">
      <alignment horizontal="right"/>
    </xf>
    <xf numFmtId="0" fontId="20" fillId="0" borderId="0" xfId="14" applyFont="1" applyAlignment="1">
      <alignment horizontal="right"/>
    </xf>
    <xf numFmtId="0" fontId="20" fillId="0" borderId="0" xfId="0" applyFont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7" xfId="0" applyNumberFormat="1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</cellXfs>
  <cellStyles count="99">
    <cellStyle name="Normal_Sheet1" xfId="1"/>
    <cellStyle name="Денежный 2" xfId="2"/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3 2" xfId="7"/>
    <cellStyle name="Обычный 13 2 2" xfId="8"/>
    <cellStyle name="Обычный 13 2 3" xfId="9"/>
    <cellStyle name="Обычный 13 2 4" xfId="10"/>
    <cellStyle name="Обычный 13 2 6" xfId="11"/>
    <cellStyle name="Обычный 13 3" xfId="12"/>
    <cellStyle name="Обычный 13 4" xfId="13"/>
    <cellStyle name="Обычный 14" xfId="14"/>
    <cellStyle name="Обычный 15" xfId="15"/>
    <cellStyle name="Обычный 16" xfId="16"/>
    <cellStyle name="Обычный 2" xfId="17"/>
    <cellStyle name="Обычный 2 2" xfId="18"/>
    <cellStyle name="Обычный 2 2 2" xfId="19"/>
    <cellStyle name="Обычный 2 3" xfId="20"/>
    <cellStyle name="Обычный 2 4" xfId="21"/>
    <cellStyle name="Обычный 2 5" xfId="22"/>
    <cellStyle name="Обычный 2 5 2" xfId="23"/>
    <cellStyle name="Обычный 3" xfId="24"/>
    <cellStyle name="Обычный 3 2" xfId="25"/>
    <cellStyle name="Обычный 3 2 2" xfId="26"/>
    <cellStyle name="Обычный 3 2 2 2" xfId="27"/>
    <cellStyle name="Обычный 3 2 2 2 2" xfId="28"/>
    <cellStyle name="Обычный 3 2 2 2 3" xfId="29"/>
    <cellStyle name="Обычный 3 2 2 2 4" xfId="30"/>
    <cellStyle name="Обычный 3 2 2 3" xfId="31"/>
    <cellStyle name="Обычный 3 2 2 4" xfId="32"/>
    <cellStyle name="Обычный 3 2 2 5" xfId="33"/>
    <cellStyle name="Обычный 3 2 3" xfId="34"/>
    <cellStyle name="Обычный 3 2 3 10" xfId="35"/>
    <cellStyle name="Обычный 3 2 3 2" xfId="36"/>
    <cellStyle name="Обычный 3 2 3 2 2" xfId="37"/>
    <cellStyle name="Обычный 3 2 3 3" xfId="38"/>
    <cellStyle name="Обычный 3 2 3 4" xfId="39"/>
    <cellStyle name="Обычный 3 2 3 4 2" xfId="40"/>
    <cellStyle name="Обычный 3 2 3 5" xfId="41"/>
    <cellStyle name="Обычный 3 2 3 5 2" xfId="42"/>
    <cellStyle name="Обычный 3 2 3 5 2 2" xfId="43"/>
    <cellStyle name="Обычный 3 2 3 5 2 2 2" xfId="44"/>
    <cellStyle name="Обычный 3 2 3 5 2 3" xfId="45"/>
    <cellStyle name="Обычный 3 2 3 5 3" xfId="46"/>
    <cellStyle name="Обычный 3 2 3 5 3 2" xfId="47"/>
    <cellStyle name="Обычный 3 2 3 6" xfId="48"/>
    <cellStyle name="Обычный 3 2 3 7" xfId="49"/>
    <cellStyle name="Обычный 3 2 3 8" xfId="50"/>
    <cellStyle name="Обычный 3 2 3 9" xfId="51"/>
    <cellStyle name="Обычный 3 2 3 9 2" xfId="52"/>
    <cellStyle name="Обычный 3 3" xfId="53"/>
    <cellStyle name="Обычный 3 4" xfId="54"/>
    <cellStyle name="Обычный 3 4 2" xfId="55"/>
    <cellStyle name="Обычный 3 4 2 2" xfId="56"/>
    <cellStyle name="Обычный 3 4 2 2 2" xfId="57"/>
    <cellStyle name="Обычный 3 4 2 2 2 2" xfId="58"/>
    <cellStyle name="Обычный 3 4 2 3" xfId="59"/>
    <cellStyle name="Обычный 3 5" xfId="60"/>
    <cellStyle name="Обычный 3 5 2" xfId="61"/>
    <cellStyle name="Обычный 3 5 2 2" xfId="62"/>
    <cellStyle name="Обычный 3 5 2 3" xfId="63"/>
    <cellStyle name="Обычный 3 5 3" xfId="64"/>
    <cellStyle name="Обычный 3 6" xfId="65"/>
    <cellStyle name="Обычный 3 6 2" xfId="66"/>
    <cellStyle name="Обычный 3 6 2 2" xfId="67"/>
    <cellStyle name="Обычный 3 7" xfId="68"/>
    <cellStyle name="Обычный 3 7 2" xfId="69"/>
    <cellStyle name="Обычный 3 7 2 2" xfId="70"/>
    <cellStyle name="Обычный 3 7 3" xfId="71"/>
    <cellStyle name="Обычный 3 7 3 2" xfId="72"/>
    <cellStyle name="Обычный 3 7 3 3" xfId="73"/>
    <cellStyle name="Обычный 3 7 3 3 2" xfId="74"/>
    <cellStyle name="Обычный 3 7 3 4" xfId="75"/>
    <cellStyle name="Обычный 3 7 3 5" xfId="76"/>
    <cellStyle name="Обычный 3 7 4" xfId="77"/>
    <cellStyle name="Обычный 3 7 5" xfId="78"/>
    <cellStyle name="Обычный 4" xfId="79"/>
    <cellStyle name="Обычный 4 2" xfId="80"/>
    <cellStyle name="Обычный 4 3" xfId="81"/>
    <cellStyle name="Обычный 4 4" xfId="82"/>
    <cellStyle name="Обычный 5" xfId="83"/>
    <cellStyle name="Обычный 5 2" xfId="84"/>
    <cellStyle name="Обычный 6" xfId="85"/>
    <cellStyle name="Обычный 6 2" xfId="86"/>
    <cellStyle name="Обычный 6 2 2" xfId="87"/>
    <cellStyle name="Обычный 6 2 2 2" xfId="88"/>
    <cellStyle name="Обычный 6 2 2 2 2" xfId="89"/>
    <cellStyle name="Обычный 6 2 2 2 2 2" xfId="90"/>
    <cellStyle name="Обычный 6 2 3" xfId="91"/>
    <cellStyle name="Обычный 7" xfId="92"/>
    <cellStyle name="Обычный 7 2" xfId="93"/>
    <cellStyle name="Обычный 8" xfId="94"/>
    <cellStyle name="Обычный 9" xfId="95"/>
    <cellStyle name="Процентный 2" xfId="96"/>
    <cellStyle name="Финансовый 2" xfId="97"/>
    <cellStyle name="Финансовый 3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5/2025%20&#1040;&#1055;&#1055;/2025%20&#1040;&#1055;&#1055;%20-%20&#1056;&#1072;&#1089;&#1095;&#1077;&#1090;%20&#1044;&#1055;&#1053;&#1060;%20-%20&#1055;&#1045;&#1056;&#1045;&#1056;&#1040;&#1057;&#1063;&#1045;&#1058;_&#1086;&#1082;&#1090;&#1103;&#1073;&#1088;&#110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рЧисл"/>
      <sheetName val="Численность"/>
      <sheetName val="СтрПодр"/>
      <sheetName val="население"/>
      <sheetName val="ФАП"/>
      <sheetName val="ОСед"/>
      <sheetName val="ОбъемФО"/>
      <sheetName val="КДпв_гр"/>
      <sheetName val="БПНФ"/>
      <sheetName val="КДпв"/>
      <sheetName val="КДот"/>
      <sheetName val="КДзп"/>
      <sheetName val="ДПНФ_АПП"/>
      <sheetName val="ПК_ФАП"/>
      <sheetName val="Лист1"/>
    </sheetNames>
    <sheetDataSet>
      <sheetData sheetId="0"/>
      <sheetData sheetId="1">
        <row r="10">
          <cell r="A10" t="str">
            <v>ГОБУЗ "МОКБ"</v>
          </cell>
          <cell r="B10" t="str">
            <v>041</v>
          </cell>
        </row>
        <row r="11">
          <cell r="A11" t="str">
            <v>ГОАУЗ "МОМЦ"</v>
          </cell>
          <cell r="B11" t="str">
            <v>062</v>
          </cell>
        </row>
        <row r="12">
          <cell r="A12" t="str">
            <v>ГОБУЗ "МОДКБ"</v>
          </cell>
          <cell r="B12" t="str">
            <v>033</v>
          </cell>
        </row>
        <row r="13">
          <cell r="A13" t="str">
            <v>ФГБУЗ "ММЦ" ФМБА</v>
          </cell>
          <cell r="B13" t="str">
            <v>030</v>
          </cell>
        </row>
        <row r="14">
          <cell r="A14" t="str">
            <v>ФГБУЗ "МСЧ № 118" ФМБА</v>
          </cell>
          <cell r="B14" t="str">
            <v>037</v>
          </cell>
        </row>
        <row r="15">
          <cell r="A15" t="str">
            <v>ФГБУЗ "ЦМСЧ № 120" ФМБА</v>
          </cell>
          <cell r="B15" t="str">
            <v>038</v>
          </cell>
        </row>
        <row r="16">
          <cell r="A16" t="str">
            <v>ФГБУН "КНЦ РАН"</v>
          </cell>
          <cell r="B16" t="str">
            <v>050</v>
          </cell>
        </row>
        <row r="17">
          <cell r="A17" t="str">
            <v>ФКУЗ "МСЧ МВД"</v>
          </cell>
          <cell r="B17" t="str">
            <v>168</v>
          </cell>
        </row>
        <row r="18">
          <cell r="A18" t="str">
            <v>ЧУЗ "ПК РЖД" г. Мурманск</v>
          </cell>
          <cell r="B18" t="str">
            <v>051</v>
          </cell>
        </row>
        <row r="19">
          <cell r="A19" t="str">
            <v>Неприкреплённое население</v>
          </cell>
          <cell r="B19" t="str">
            <v>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0">
          <cell r="C20">
            <v>654570347.13999999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CC"/>
  </sheetPr>
  <dimension ref="A1:Q22"/>
  <sheetViews>
    <sheetView tabSelected="1" zoomScaleNormal="100" workbookViewId="0">
      <pane xSplit="2" ySplit="8" topLeftCell="C9" activePane="bottomRight" state="frozen"/>
      <selection activeCell="C78" sqref="C78"/>
      <selection pane="topRight" activeCell="C78" sqref="C78"/>
      <selection pane="bottomLeft" activeCell="C78" sqref="C78"/>
      <selection pane="bottomRight" activeCell="O2" sqref="O2:O3"/>
    </sheetView>
  </sheetViews>
  <sheetFormatPr defaultColWidth="9.109375" defaultRowHeight="13.8"/>
  <cols>
    <col min="1" max="1" width="26.109375" style="4" customWidth="1"/>
    <col min="2" max="2" width="5.33203125" style="4" customWidth="1"/>
    <col min="3" max="3" width="13.6640625" style="4" customWidth="1"/>
    <col min="4" max="5" width="10.44140625" style="5" customWidth="1"/>
    <col min="6" max="8" width="10.6640625" style="5" customWidth="1"/>
    <col min="9" max="9" width="14.6640625" style="5" customWidth="1"/>
    <col min="10" max="10" width="18.33203125" style="4" customWidth="1"/>
    <col min="11" max="11" width="13.6640625" style="4" customWidth="1"/>
    <col min="12" max="12" width="17.33203125" style="4" customWidth="1"/>
    <col min="13" max="13" width="11.6640625" style="4" customWidth="1"/>
    <col min="14" max="14" width="16.6640625" style="4" customWidth="1"/>
    <col min="15" max="15" width="9.33203125" style="4" customWidth="1"/>
    <col min="16" max="16384" width="9.109375" style="4"/>
  </cols>
  <sheetData>
    <row r="1" spans="1:17" s="50" customFormat="1" ht="17.399999999999999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O1" s="51" t="s">
        <v>20</v>
      </c>
    </row>
    <row r="2" spans="1:17" s="50" customFormat="1" ht="17.399999999999999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O2" s="52" t="s">
        <v>21</v>
      </c>
    </row>
    <row r="3" spans="1:17" s="50" customFormat="1" ht="17.399999999999999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O3" s="53" t="s">
        <v>22</v>
      </c>
    </row>
    <row r="4" spans="1:17" s="3" customFormat="1" ht="72" customHeight="1">
      <c r="A4" s="58" t="s">
        <v>11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</row>
    <row r="5" spans="1:17" ht="4.5" customHeight="1"/>
    <row r="6" spans="1:17" s="55" customFormat="1" ht="54.75" customHeight="1">
      <c r="A6" s="59" t="s">
        <v>0</v>
      </c>
      <c r="B6" s="59"/>
      <c r="C6" s="60" t="s">
        <v>1</v>
      </c>
      <c r="D6" s="61" t="s">
        <v>14</v>
      </c>
      <c r="E6" s="61" t="s">
        <v>15</v>
      </c>
      <c r="F6" s="61"/>
      <c r="G6" s="61"/>
      <c r="H6" s="61"/>
      <c r="I6" s="62" t="s">
        <v>16</v>
      </c>
      <c r="J6" s="65" t="s">
        <v>17</v>
      </c>
      <c r="K6" s="68" t="s">
        <v>12</v>
      </c>
      <c r="L6" s="69"/>
      <c r="M6" s="70" t="s">
        <v>2</v>
      </c>
      <c r="N6" s="70"/>
      <c r="O6" s="70"/>
    </row>
    <row r="7" spans="1:17" s="55" customFormat="1" ht="20.25" customHeight="1">
      <c r="A7" s="59"/>
      <c r="B7" s="59"/>
      <c r="C7" s="60"/>
      <c r="D7" s="61"/>
      <c r="E7" s="71" t="s">
        <v>3</v>
      </c>
      <c r="F7" s="71" t="s">
        <v>4</v>
      </c>
      <c r="G7" s="71" t="s">
        <v>5</v>
      </c>
      <c r="H7" s="71" t="s">
        <v>6</v>
      </c>
      <c r="I7" s="63"/>
      <c r="J7" s="66"/>
      <c r="K7" s="57" t="s">
        <v>18</v>
      </c>
      <c r="L7" s="57" t="s">
        <v>19</v>
      </c>
      <c r="M7" s="57" t="s">
        <v>18</v>
      </c>
      <c r="N7" s="57" t="s">
        <v>19</v>
      </c>
      <c r="O7" s="57" t="s">
        <v>7</v>
      </c>
    </row>
    <row r="8" spans="1:17" s="55" customFormat="1" ht="33" customHeight="1">
      <c r="A8" s="56" t="s">
        <v>8</v>
      </c>
      <c r="B8" s="56" t="s">
        <v>9</v>
      </c>
      <c r="C8" s="60"/>
      <c r="D8" s="61"/>
      <c r="E8" s="72"/>
      <c r="F8" s="72"/>
      <c r="G8" s="72"/>
      <c r="H8" s="72"/>
      <c r="I8" s="64"/>
      <c r="J8" s="67"/>
      <c r="K8" s="57"/>
      <c r="L8" s="57"/>
      <c r="M8" s="57"/>
      <c r="N8" s="57"/>
      <c r="O8" s="57"/>
    </row>
    <row r="9" spans="1:17" s="7" customFormat="1" ht="13.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</row>
    <row r="10" spans="1:17" s="1" customFormat="1" ht="19.5" customHeight="1">
      <c r="A10" s="8" t="str">
        <f>[1]Численность!A10</f>
        <v>ГОБУЗ "МОКБ"</v>
      </c>
      <c r="B10" s="9" t="str">
        <f>[1]Численность!B10</f>
        <v>041</v>
      </c>
      <c r="C10" s="10">
        <v>309936</v>
      </c>
      <c r="D10" s="11">
        <f t="shared" ref="D10:D19" si="0">$D$20</f>
        <v>6893.28</v>
      </c>
      <c r="E10" s="12">
        <v>1.09935</v>
      </c>
      <c r="F10" s="54">
        <v>1.0168699999999999</v>
      </c>
      <c r="G10" s="12">
        <v>1.0962700000000001</v>
      </c>
      <c r="H10" s="12">
        <v>1</v>
      </c>
      <c r="I10" s="13">
        <f t="shared" ref="I10:I18" si="1">ROUND(D10*E10*F10*G10*H10,2)</f>
        <v>8447.82</v>
      </c>
      <c r="J10" s="13">
        <f>I10*C10/4</f>
        <v>654570884.88</v>
      </c>
      <c r="K10" s="13">
        <v>8447.81</v>
      </c>
      <c r="L10" s="13">
        <f>[1]Лист1!C20</f>
        <v>654570347.13999999</v>
      </c>
      <c r="M10" s="13">
        <f>I10-K10</f>
        <v>1.0000000000218279E-2</v>
      </c>
      <c r="N10" s="13">
        <f>J10-L10</f>
        <v>537.74000000953674</v>
      </c>
      <c r="O10" s="14">
        <f t="shared" ref="O10:O20" si="2">N10/L10</f>
        <v>8.2151597969427186E-7</v>
      </c>
      <c r="P10" s="15"/>
      <c r="Q10" s="15"/>
    </row>
    <row r="11" spans="1:17" s="1" customFormat="1" ht="19.5" customHeight="1" thickBot="1">
      <c r="A11" s="16" t="str">
        <f>[1]Численность!A11</f>
        <v>ГОАУЗ "МОМЦ"</v>
      </c>
      <c r="B11" s="17" t="str">
        <f>[1]Численность!B11</f>
        <v>062</v>
      </c>
      <c r="C11" s="18">
        <v>200227</v>
      </c>
      <c r="D11" s="19">
        <f t="shared" si="0"/>
        <v>6893.28</v>
      </c>
      <c r="E11" s="20">
        <v>0.85160999999999998</v>
      </c>
      <c r="F11" s="41">
        <v>0.98682999999999998</v>
      </c>
      <c r="G11" s="20">
        <v>1</v>
      </c>
      <c r="H11" s="20">
        <v>0.98458000000000001</v>
      </c>
      <c r="I11" s="21">
        <f t="shared" si="1"/>
        <v>5703.74</v>
      </c>
      <c r="J11" s="21">
        <f t="shared" ref="J11:J18" si="3">I11*C11/4</f>
        <v>285510687.245</v>
      </c>
      <c r="K11" s="21">
        <v>5703.74</v>
      </c>
      <c r="L11" s="21">
        <f t="shared" ref="L11:L18" si="4">C11*K11/4</f>
        <v>285510687.245</v>
      </c>
      <c r="M11" s="21">
        <f t="shared" ref="M11:N20" si="5">I11-K11</f>
        <v>0</v>
      </c>
      <c r="N11" s="21">
        <f t="shared" si="5"/>
        <v>0</v>
      </c>
      <c r="O11" s="22">
        <f t="shared" si="2"/>
        <v>0</v>
      </c>
      <c r="P11" s="15"/>
      <c r="Q11" s="15"/>
    </row>
    <row r="12" spans="1:17" s="1" customFormat="1" ht="19.5" customHeight="1" thickTop="1">
      <c r="A12" s="8" t="str">
        <f>[1]Численность!A12</f>
        <v>ГОБУЗ "МОДКБ"</v>
      </c>
      <c r="B12" s="9" t="str">
        <f>[1]Численность!B12</f>
        <v>033</v>
      </c>
      <c r="C12" s="10">
        <v>51476</v>
      </c>
      <c r="D12" s="11">
        <f t="shared" si="0"/>
        <v>6893.28</v>
      </c>
      <c r="E12" s="12">
        <v>2.0192700000000001</v>
      </c>
      <c r="F12" s="35">
        <v>1.0168699999999999</v>
      </c>
      <c r="G12" s="12">
        <v>1</v>
      </c>
      <c r="H12" s="23">
        <v>1.02275</v>
      </c>
      <c r="I12" s="13">
        <f>ROUND(D12*E12*F12*G12*H12,2)</f>
        <v>14476.22</v>
      </c>
      <c r="J12" s="13">
        <f t="shared" si="3"/>
        <v>186294475.17999998</v>
      </c>
      <c r="K12" s="13">
        <v>14476.2</v>
      </c>
      <c r="L12" s="13">
        <f t="shared" si="4"/>
        <v>186294217.80000001</v>
      </c>
      <c r="M12" s="13">
        <f t="shared" si="5"/>
        <v>1.9999999998617568E-2</v>
      </c>
      <c r="N12" s="13">
        <f t="shared" si="5"/>
        <v>257.37999996542931</v>
      </c>
      <c r="O12" s="14">
        <f t="shared" si="2"/>
        <v>1.3815780382499306E-6</v>
      </c>
      <c r="P12" s="15"/>
      <c r="Q12" s="15"/>
    </row>
    <row r="13" spans="1:17" s="1" customFormat="1" ht="19.5" customHeight="1" thickBot="1">
      <c r="A13" s="24" t="str">
        <f>[1]Численность!A13</f>
        <v>ФГБУЗ "ММЦ" ФМБА</v>
      </c>
      <c r="B13" s="25" t="str">
        <f>[1]Численность!B13</f>
        <v>030</v>
      </c>
      <c r="C13" s="26">
        <v>17495</v>
      </c>
      <c r="D13" s="27">
        <f t="shared" si="0"/>
        <v>6893.28</v>
      </c>
      <c r="E13" s="28">
        <v>1.0088200000000001</v>
      </c>
      <c r="F13" s="41">
        <v>1.0168699999999999</v>
      </c>
      <c r="G13" s="28">
        <v>1.0489999999999999</v>
      </c>
      <c r="H13" s="28">
        <v>1.0571699999999999</v>
      </c>
      <c r="I13" s="29">
        <f t="shared" si="1"/>
        <v>7841.97</v>
      </c>
      <c r="J13" s="29">
        <f t="shared" si="3"/>
        <v>34298816.287500001</v>
      </c>
      <c r="K13" s="29">
        <v>7841.94</v>
      </c>
      <c r="L13" s="29">
        <f t="shared" si="4"/>
        <v>34298685.074999996</v>
      </c>
      <c r="M13" s="29">
        <f t="shared" si="5"/>
        <v>3.0000000000654836E-2</v>
      </c>
      <c r="N13" s="29">
        <f t="shared" si="5"/>
        <v>131.21250000596046</v>
      </c>
      <c r="O13" s="30">
        <f t="shared" si="2"/>
        <v>3.8255839755676258E-6</v>
      </c>
      <c r="P13" s="15"/>
      <c r="Q13" s="15"/>
    </row>
    <row r="14" spans="1:17" s="1" customFormat="1" ht="19.5" customHeight="1" thickTop="1">
      <c r="A14" s="31" t="str">
        <f>[1]Численность!A14</f>
        <v>ФГБУЗ "МСЧ № 118" ФМБА</v>
      </c>
      <c r="B14" s="32" t="str">
        <f>[1]Численность!B14</f>
        <v>037</v>
      </c>
      <c r="C14" s="10">
        <v>15201</v>
      </c>
      <c r="D14" s="33">
        <f t="shared" si="0"/>
        <v>6893.28</v>
      </c>
      <c r="E14" s="34">
        <v>1.07318</v>
      </c>
      <c r="F14" s="35">
        <v>1</v>
      </c>
      <c r="G14" s="34">
        <v>1.11511</v>
      </c>
      <c r="H14" s="34">
        <v>1</v>
      </c>
      <c r="I14" s="36">
        <f t="shared" si="1"/>
        <v>8249.2800000000007</v>
      </c>
      <c r="J14" s="37">
        <f t="shared" si="3"/>
        <v>31349326.320000004</v>
      </c>
      <c r="K14" s="36">
        <v>8249.2800000000007</v>
      </c>
      <c r="L14" s="36">
        <f t="shared" si="4"/>
        <v>31349326.320000004</v>
      </c>
      <c r="M14" s="36">
        <f t="shared" si="5"/>
        <v>0</v>
      </c>
      <c r="N14" s="36">
        <f t="shared" si="5"/>
        <v>0</v>
      </c>
      <c r="O14" s="38">
        <f t="shared" si="2"/>
        <v>0</v>
      </c>
      <c r="P14" s="15"/>
      <c r="Q14" s="15"/>
    </row>
    <row r="15" spans="1:17" s="1" customFormat="1" ht="19.5" customHeight="1" thickBot="1">
      <c r="A15" s="24" t="str">
        <f>[1]Численность!A15</f>
        <v>ФГБУЗ "ЦМСЧ № 120" ФМБА</v>
      </c>
      <c r="B15" s="25" t="str">
        <f>[1]Численность!B15</f>
        <v>038</v>
      </c>
      <c r="C15" s="26">
        <v>30419</v>
      </c>
      <c r="D15" s="27">
        <f t="shared" si="0"/>
        <v>6893.28</v>
      </c>
      <c r="E15" s="28">
        <v>1.1548400000000001</v>
      </c>
      <c r="F15" s="39">
        <v>1</v>
      </c>
      <c r="G15" s="28">
        <v>1.1225799999999999</v>
      </c>
      <c r="H15" s="28">
        <v>1</v>
      </c>
      <c r="I15" s="29">
        <f t="shared" si="1"/>
        <v>8936.4500000000007</v>
      </c>
      <c r="J15" s="29">
        <f t="shared" si="3"/>
        <v>67959468.137500003</v>
      </c>
      <c r="K15" s="29">
        <v>8936.4500000000007</v>
      </c>
      <c r="L15" s="29">
        <f t="shared" si="4"/>
        <v>67959468.137500003</v>
      </c>
      <c r="M15" s="29">
        <f t="shared" si="5"/>
        <v>0</v>
      </c>
      <c r="N15" s="29">
        <f t="shared" si="5"/>
        <v>0</v>
      </c>
      <c r="O15" s="30">
        <f t="shared" si="2"/>
        <v>0</v>
      </c>
      <c r="P15" s="15"/>
      <c r="Q15" s="15"/>
    </row>
    <row r="16" spans="1:17" s="1" customFormat="1" ht="19.5" customHeight="1" thickTop="1">
      <c r="A16" s="31" t="str">
        <f>[1]Численность!A16</f>
        <v>ФГБУН "КНЦ РАН"</v>
      </c>
      <c r="B16" s="32" t="str">
        <f>[1]Численность!B16</f>
        <v>050</v>
      </c>
      <c r="C16" s="10">
        <v>5746</v>
      </c>
      <c r="D16" s="33">
        <f t="shared" si="0"/>
        <v>6893.28</v>
      </c>
      <c r="E16" s="34">
        <v>0.94030000000000002</v>
      </c>
      <c r="F16" s="35">
        <v>1.1342000000000001</v>
      </c>
      <c r="G16" s="34">
        <v>1.1200000000000001</v>
      </c>
      <c r="H16" s="34">
        <v>1</v>
      </c>
      <c r="I16" s="36">
        <f t="shared" si="1"/>
        <v>8233.7900000000009</v>
      </c>
      <c r="J16" s="37">
        <f t="shared" si="3"/>
        <v>11827839.335000001</v>
      </c>
      <c r="K16" s="36">
        <v>8233.7900000000009</v>
      </c>
      <c r="L16" s="36">
        <f t="shared" si="4"/>
        <v>11827839.335000001</v>
      </c>
      <c r="M16" s="36">
        <f t="shared" si="5"/>
        <v>0</v>
      </c>
      <c r="N16" s="36">
        <f t="shared" si="5"/>
        <v>0</v>
      </c>
      <c r="O16" s="38">
        <f t="shared" si="2"/>
        <v>0</v>
      </c>
      <c r="P16" s="15"/>
      <c r="Q16" s="15"/>
    </row>
    <row r="17" spans="1:17" s="1" customFormat="1" ht="19.5" customHeight="1" thickBot="1">
      <c r="A17" s="24" t="str">
        <f>[1]Численность!A17</f>
        <v>ФКУЗ "МСЧ МВД"</v>
      </c>
      <c r="B17" s="25" t="str">
        <f>[1]Численность!B17</f>
        <v>168</v>
      </c>
      <c r="C17" s="26">
        <v>2467</v>
      </c>
      <c r="D17" s="27">
        <f t="shared" si="0"/>
        <v>6893.28</v>
      </c>
      <c r="E17" s="28">
        <v>0.88168000000000002</v>
      </c>
      <c r="F17" s="39">
        <v>1.1342000000000001</v>
      </c>
      <c r="G17" s="28">
        <v>1</v>
      </c>
      <c r="H17" s="28">
        <v>1.0908100000000001</v>
      </c>
      <c r="I17" s="29">
        <f t="shared" si="1"/>
        <v>7519.27</v>
      </c>
      <c r="J17" s="29">
        <f t="shared" si="3"/>
        <v>4637509.7725</v>
      </c>
      <c r="K17" s="29">
        <v>7519.27</v>
      </c>
      <c r="L17" s="29">
        <f t="shared" si="4"/>
        <v>4637509.7725</v>
      </c>
      <c r="M17" s="29">
        <f t="shared" si="5"/>
        <v>0</v>
      </c>
      <c r="N17" s="29">
        <f t="shared" si="5"/>
        <v>0</v>
      </c>
      <c r="O17" s="30">
        <f t="shared" si="2"/>
        <v>0</v>
      </c>
      <c r="P17" s="15"/>
      <c r="Q17" s="15"/>
    </row>
    <row r="18" spans="1:17" s="1" customFormat="1" ht="19.5" customHeight="1" thickTop="1">
      <c r="A18" s="31" t="str">
        <f>[1]Численность!A18</f>
        <v>ЧУЗ "ПК РЖД" г. Мурманск</v>
      </c>
      <c r="B18" s="32" t="str">
        <f>[1]Численность!B18</f>
        <v>051</v>
      </c>
      <c r="C18" s="10">
        <v>9588</v>
      </c>
      <c r="D18" s="33">
        <f t="shared" si="0"/>
        <v>6893.28</v>
      </c>
      <c r="E18" s="34">
        <v>0.84862000000000004</v>
      </c>
      <c r="F18" s="35">
        <v>0.98682999999999998</v>
      </c>
      <c r="G18" s="34">
        <v>1.0676000000000001</v>
      </c>
      <c r="H18" s="34">
        <v>1.0336099999999999</v>
      </c>
      <c r="I18" s="36">
        <f t="shared" si="1"/>
        <v>6370.11</v>
      </c>
      <c r="J18" s="37">
        <f t="shared" si="3"/>
        <v>15269153.67</v>
      </c>
      <c r="K18" s="36">
        <v>6370.11</v>
      </c>
      <c r="L18" s="36">
        <f t="shared" si="4"/>
        <v>15269153.67</v>
      </c>
      <c r="M18" s="36">
        <f t="shared" si="5"/>
        <v>0</v>
      </c>
      <c r="N18" s="36">
        <f t="shared" si="5"/>
        <v>0</v>
      </c>
      <c r="O18" s="38">
        <f t="shared" si="2"/>
        <v>0</v>
      </c>
      <c r="P18" s="15"/>
      <c r="Q18" s="15"/>
    </row>
    <row r="19" spans="1:17" s="1" customFormat="1" ht="19.5" customHeight="1" thickBot="1">
      <c r="A19" s="24" t="str">
        <f>[1]Численность!A19</f>
        <v>Неприкреплённое население</v>
      </c>
      <c r="B19" s="25" t="str">
        <f>[1]Численность!B19</f>
        <v>000</v>
      </c>
      <c r="C19" s="40">
        <v>11193</v>
      </c>
      <c r="D19" s="27">
        <f t="shared" si="0"/>
        <v>6893.28</v>
      </c>
      <c r="E19" s="28">
        <v>0.81132000000000004</v>
      </c>
      <c r="F19" s="41">
        <v>0.57709999999999995</v>
      </c>
      <c r="G19" s="28">
        <v>1</v>
      </c>
      <c r="H19" s="28">
        <v>1.0329999999999999</v>
      </c>
      <c r="I19" s="29"/>
      <c r="J19" s="29"/>
      <c r="K19" s="29"/>
      <c r="L19" s="29"/>
      <c r="M19" s="29"/>
      <c r="N19" s="29"/>
      <c r="O19" s="30"/>
      <c r="P19" s="15"/>
      <c r="Q19" s="15"/>
    </row>
    <row r="20" spans="1:17" s="2" customFormat="1" ht="19.5" customHeight="1" thickTop="1">
      <c r="A20" s="42" t="s">
        <v>10</v>
      </c>
      <c r="B20" s="43">
        <f>[1]Численность!B20</f>
        <v>0</v>
      </c>
      <c r="C20" s="44">
        <f>SUM($C$10:$C$19)</f>
        <v>653748</v>
      </c>
      <c r="D20" s="45">
        <v>6893.28</v>
      </c>
      <c r="E20" s="46">
        <f>SUMPRODUCT($C$10:$C$19,E10:E19)/$C$20</f>
        <v>1.0846303687506504</v>
      </c>
      <c r="F20" s="46">
        <f>SUMPRODUCT($C$10:$C$19,F10:F19)/$C$20</f>
        <v>0.99999627140733127</v>
      </c>
      <c r="G20" s="46">
        <f>SUMPRODUCT($C$10:$C$19,G10:G19)/$C$20</f>
        <v>1.0573783945036928</v>
      </c>
      <c r="H20" s="46">
        <f>SUMPRODUCT($C$10:$C$19,H10:H19)/$C$20</f>
        <v>0.99999910938159653</v>
      </c>
      <c r="I20" s="45"/>
      <c r="J20" s="45">
        <f>SUM(J10:J19)</f>
        <v>1291718160.8275001</v>
      </c>
      <c r="K20" s="45"/>
      <c r="L20" s="45">
        <f>SUM(L10:L19)</f>
        <v>1291717234.4950001</v>
      </c>
      <c r="M20" s="45"/>
      <c r="N20" s="45">
        <f t="shared" si="5"/>
        <v>926.33249998092651</v>
      </c>
      <c r="O20" s="47">
        <f t="shared" si="2"/>
        <v>7.1713256991812015E-7</v>
      </c>
    </row>
    <row r="21" spans="1:17">
      <c r="D21" s="4"/>
      <c r="E21" s="4"/>
      <c r="F21" s="4"/>
      <c r="G21" s="4"/>
      <c r="H21" s="4"/>
      <c r="I21" s="48"/>
      <c r="J21" s="5"/>
      <c r="N21" s="5"/>
    </row>
    <row r="22" spans="1:17" ht="16.2">
      <c r="A22" s="4" t="s">
        <v>13</v>
      </c>
    </row>
  </sheetData>
  <autoFilter ref="A9:I20">
    <filterColumn colId="5"/>
    <filterColumn colId="6"/>
    <filterColumn colId="7"/>
  </autoFilter>
  <mergeCells count="18">
    <mergeCell ref="L7:L8"/>
    <mergeCell ref="M7:M8"/>
    <mergeCell ref="N7:N8"/>
    <mergeCell ref="O7:O8"/>
    <mergeCell ref="A4:O4"/>
    <mergeCell ref="A6:B7"/>
    <mergeCell ref="C6:C8"/>
    <mergeCell ref="D6:D8"/>
    <mergeCell ref="E6:H6"/>
    <mergeCell ref="I6:I8"/>
    <mergeCell ref="J6:J8"/>
    <mergeCell ref="K6:L6"/>
    <mergeCell ref="M6:O6"/>
    <mergeCell ref="E7:E8"/>
    <mergeCell ref="F7:F8"/>
    <mergeCell ref="G7:G8"/>
    <mergeCell ref="H7:H8"/>
    <mergeCell ref="K7:K8"/>
  </mergeCells>
  <printOptions horizontalCentered="1"/>
  <pageMargins left="0.39370078740157483" right="0.39370078740157483" top="1.1811023622047245" bottom="0.59055118110236227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Kirey.SN</cp:lastModifiedBy>
  <cp:lastPrinted>2025-09-10T09:10:12Z</cp:lastPrinted>
  <dcterms:created xsi:type="dcterms:W3CDTF">2025-09-10T09:02:47Z</dcterms:created>
  <dcterms:modified xsi:type="dcterms:W3CDTF">2025-09-18T07:46:34Z</dcterms:modified>
</cp:coreProperties>
</file>